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9440" windowHeight="12270"/>
  </bookViews>
  <sheets>
    <sheet name="Лист1" sheetId="1" r:id="rId1"/>
  </sheets>
  <definedNames>
    <definedName name="_xlnm.Print_Titles" localSheetId="0">Лист1!$10:$15</definedName>
  </definedNames>
  <calcPr calcId="145621"/>
</workbook>
</file>

<file path=xl/calcChain.xml><?xml version="1.0" encoding="utf-8"?>
<calcChain xmlns="http://schemas.openxmlformats.org/spreadsheetml/2006/main">
  <c r="L28" i="1" l="1"/>
  <c r="J25" i="1"/>
  <c r="J24" i="1" s="1"/>
  <c r="P24" i="1"/>
  <c r="O24" i="1"/>
  <c r="N24" i="1"/>
  <c r="M24" i="1"/>
  <c r="L24" i="1"/>
  <c r="K24" i="1"/>
  <c r="M28" i="1" l="1"/>
  <c r="K28" i="1"/>
  <c r="P28" i="1" l="1"/>
  <c r="O28" i="1"/>
  <c r="N28" i="1"/>
  <c r="P21" i="1"/>
  <c r="O21" i="1"/>
  <c r="N21" i="1"/>
  <c r="P18" i="1"/>
  <c r="O18" i="1"/>
  <c r="N18" i="1"/>
  <c r="J28" i="1" l="1"/>
  <c r="K27" i="1"/>
  <c r="P27" i="1"/>
  <c r="O27" i="1"/>
  <c r="N27" i="1"/>
  <c r="L27" i="1"/>
  <c r="K18" i="1"/>
  <c r="L18" i="1"/>
  <c r="M18" i="1"/>
  <c r="M21" i="1"/>
  <c r="L21" i="1"/>
  <c r="K21" i="1"/>
  <c r="J22" i="1"/>
  <c r="J21" i="1" s="1"/>
  <c r="J19" i="1"/>
  <c r="J18" i="1" s="1"/>
  <c r="M27" i="1" l="1"/>
  <c r="J27" i="1" s="1"/>
</calcChain>
</file>

<file path=xl/sharedStrings.xml><?xml version="1.0" encoding="utf-8"?>
<sst xmlns="http://schemas.openxmlformats.org/spreadsheetml/2006/main" count="86" uniqueCount="43">
  <si>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</si>
  <si>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</si>
  <si>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</si>
  <si>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</si>
  <si>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</si>
  <si>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</si>
  <si>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</si>
  <si>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</si>
  <si>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</si>
  <si>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</si>
  <si>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</si>
  <si>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</si>
  <si>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</si>
  <si>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</si>
  <si>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</si>
  <si>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</si>
  <si>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</si>
  <si>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</si>
  <si>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</si>
  <si>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</si>
  <si>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</si>
  <si>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</si>
  <si>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Таблица 7.5.1</t>
  </si>
  <si>
    <t>Подпрограмма 5 "Обеспечение первичных мер пожарной безопасности в сельском поселении"</t>
  </si>
  <si>
    <r>
      <t xml:space="preserve">Цель муниципальной подпрограммы: </t>
    </r>
    <r>
      <rPr>
        <b/>
        <sz val="11"/>
        <color theme="1"/>
        <rFont val="Times New Roman"/>
        <family val="1"/>
        <charset val="204"/>
      </rPr>
      <t xml:space="preserve"> устранение нарушений в сфере пожарной безопасности</t>
    </r>
  </si>
  <si>
    <r>
      <rPr>
        <b/>
        <sz val="11"/>
        <color theme="1"/>
        <rFont val="Times New Roman"/>
        <family val="1"/>
        <charset val="204"/>
      </rPr>
      <t>Мероприятие 1 ПП 5</t>
    </r>
    <r>
      <rPr>
        <sz val="11"/>
        <color theme="1"/>
        <rFont val="Times New Roman"/>
        <family val="1"/>
        <charset val="204"/>
      </rPr>
      <t xml:space="preserve"> Обеспечение первичными средствами пожаротушения, пожарным инструментом и сиренами</t>
    </r>
  </si>
  <si>
    <r>
      <rPr>
        <b/>
        <sz val="11"/>
        <color theme="1"/>
        <rFont val="Times New Roman"/>
        <family val="1"/>
        <charset val="204"/>
      </rPr>
      <t>Мероприятие 2 ПП 5</t>
    </r>
    <r>
      <rPr>
        <sz val="11"/>
        <color theme="1"/>
        <rFont val="Times New Roman"/>
        <family val="1"/>
        <charset val="204"/>
      </rPr>
      <t xml:space="preserve"> Создание противопожарных минерализованных полос на территории сельского поселения</t>
    </r>
  </si>
  <si>
    <t>03</t>
  </si>
  <si>
    <t>04.50.01</t>
  </si>
  <si>
    <t>04.50.02</t>
  </si>
  <si>
    <t xml:space="preserve"> Провидение работ по обеспечению на объектах учреждений необходимых условий для безопасности людей</t>
  </si>
  <si>
    <t>Обеспечение необходимыми материальными и организа-ционными ресурсами</t>
  </si>
  <si>
    <r>
      <t xml:space="preserve">Задача муниципальной подпрограммы:   </t>
    </r>
    <r>
      <rPr>
        <b/>
        <sz val="11"/>
        <color theme="1"/>
        <rFont val="Times New Roman"/>
        <family val="1"/>
        <charset val="204"/>
      </rPr>
      <t xml:space="preserve"> повышение уровня противопожарной защиты населения</t>
    </r>
  </si>
  <si>
    <t>ВСЕГО по муниципальной подпрограмме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</si>
  <si>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</si>
  <si>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</si>
  <si>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t>шт.</t>
  </si>
  <si>
    <t>Администрация Воскресенского сельского поселения</t>
  </si>
  <si>
    <t>Объем финансирования мероприятия муниципальной программы (тыс. рублей)</t>
  </si>
  <si>
    <t>10</t>
  </si>
  <si>
    <t>04.50.03</t>
  </si>
  <si>
    <t>Обеспечение мер противопожарной безопасностьи</t>
  </si>
  <si>
    <t>к Постановлению от .2021 № -П Подпрограмма "Обеспечение первичных мер пожарной безопасности в сельском поселении"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</si>
</sst>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tabSelected="1" topLeftCell="A8" zoomScale="90" zoomScaleNormal="90" workbookViewId="0">
      <selection activeCell="Q21" sqref="Q21:Q23"/>
    </sheetView>
  </sheetViews>
  <sheetFormatPr defaultRowHeight="15" x14ac:dyDescent="0.25"/>
  <cols>
    <col min="1" max="1" width="7.7109375" customWidth="1"/>
    <col min="2" max="2" width="33.28515625" customWidth="1"/>
    <col min="3" max="3" width="8.85546875" customWidth="1"/>
    <col min="4" max="4" width="8.5703125" customWidth="1"/>
    <col min="5" max="5" width="12.5703125" customWidth="1"/>
    <col min="6" max="6" width="7.85546875" customWidth="1"/>
    <col min="7" max="7" width="11.140625" customWidth="1"/>
    <col min="8" max="8" width="15" customWidth="1"/>
    <col min="9" max="9" width="19.5703125" customWidth="1"/>
    <col min="10" max="10" width="11.28515625" bestFit="1" customWidth="1"/>
    <col min="11" max="13" width="9.28515625" bestFit="1" customWidth="1"/>
    <col min="14" max="16" width="9.42578125" bestFit="1" customWidth="1"/>
    <col min="17" max="17" width="11.42578125" customWidth="1"/>
    <col min="18" max="18" width="8.7109375" customWidth="1"/>
    <col min="19" max="19" width="8" customWidth="1"/>
    <col min="20" max="20" width="7.140625" customWidth="1"/>
    <col min="21" max="21" width="7.85546875" customWidth="1"/>
    <col min="22" max="22" width="7.7109375" customWidth="1"/>
    <col min="23" max="23" width="8.140625" customWidth="1"/>
    <col min="24" max="24" width="7.28515625" bestFit="1" customWidth="1"/>
    <col min="25" max="25" width="4.5703125" customWidth="1"/>
    <col min="26" max="26" width="2.85546875" customWidth="1"/>
  </cols>
  <sheetData>
    <row r="1" spans="1:26" ht="19.5" customHeight="1" x14ac:dyDescent="0.25">
      <c r="S1" s="29" t="s">
        <v>22</v>
      </c>
      <c r="T1" s="29"/>
      <c r="U1" s="29"/>
      <c r="V1" s="29"/>
      <c r="W1" s="29"/>
      <c r="X1" s="29"/>
      <c r="Y1" s="29"/>
      <c r="Z1" s="29"/>
    </row>
    <row r="2" spans="1:26" ht="105" customHeight="1" x14ac:dyDescent="0.25">
      <c r="S2" s="32" t="s">
        <v>42</v>
      </c>
      <c r="T2" s="32"/>
      <c r="U2" s="32"/>
      <c r="V2" s="32"/>
      <c r="W2" s="32"/>
      <c r="X2" s="32"/>
      <c r="Y2" s="32"/>
      <c r="Z2" s="32"/>
    </row>
    <row r="3" spans="1:26" ht="13.5" customHeight="1" x14ac:dyDescent="0.25"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3.75" hidden="1" customHeight="1" x14ac:dyDescent="0.25">
      <c r="A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5.75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44.25" customHeight="1" x14ac:dyDescent="0.25">
      <c r="A6" s="35" t="s">
        <v>34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24" customHeight="1" x14ac:dyDescent="0.25">
      <c r="A7" s="36" t="s">
        <v>23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3.5" customHeight="1" x14ac:dyDescent="0.25">
      <c r="A8" s="37" t="s">
        <v>35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9.75" customHeight="1" x14ac:dyDescent="0.25">
      <c r="A9" s="2"/>
    </row>
    <row r="10" spans="1:26" ht="42.75" customHeight="1" x14ac:dyDescent="0.25">
      <c r="A10" s="31" t="s">
        <v>11</v>
      </c>
      <c r="B10" s="31" t="s">
        <v>21</v>
      </c>
      <c r="C10" s="31" t="s">
        <v>2</v>
      </c>
      <c r="D10" s="31"/>
      <c r="E10" s="31" t="s">
        <v>3</v>
      </c>
      <c r="F10" s="45" t="s">
        <v>38</v>
      </c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31" t="s">
        <v>14</v>
      </c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20.25" customHeight="1" x14ac:dyDescent="0.25">
      <c r="A11" s="31"/>
      <c r="B11" s="31"/>
      <c r="C11" s="31"/>
      <c r="D11" s="31"/>
      <c r="E11" s="31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31" t="s">
        <v>1</v>
      </c>
      <c r="R11" s="31" t="s">
        <v>4</v>
      </c>
      <c r="S11" s="31" t="s">
        <v>5</v>
      </c>
      <c r="T11" s="31"/>
      <c r="U11" s="31"/>
      <c r="V11" s="31"/>
      <c r="W11" s="31"/>
      <c r="X11" s="31"/>
      <c r="Y11" s="31"/>
      <c r="Z11" s="31"/>
    </row>
    <row r="12" spans="1:26" ht="45" customHeight="1" x14ac:dyDescent="0.25">
      <c r="A12" s="31"/>
      <c r="B12" s="31"/>
      <c r="C12" s="31"/>
      <c r="D12" s="31"/>
      <c r="E12" s="31"/>
      <c r="F12" s="31" t="s">
        <v>15</v>
      </c>
      <c r="G12" s="31"/>
      <c r="H12" s="31"/>
      <c r="I12" s="31" t="s">
        <v>6</v>
      </c>
      <c r="J12" s="31" t="s">
        <v>7</v>
      </c>
      <c r="K12" s="42" t="s">
        <v>8</v>
      </c>
      <c r="L12" s="43"/>
      <c r="M12" s="43"/>
      <c r="N12" s="43"/>
      <c r="O12" s="43"/>
      <c r="P12" s="44"/>
      <c r="Q12" s="31"/>
      <c r="R12" s="31"/>
      <c r="S12" s="31" t="s">
        <v>7</v>
      </c>
      <c r="T12" s="31" t="s">
        <v>8</v>
      </c>
      <c r="U12" s="31"/>
      <c r="V12" s="31"/>
      <c r="W12" s="31"/>
      <c r="X12" s="31"/>
      <c r="Y12" s="31"/>
      <c r="Z12" s="31"/>
    </row>
    <row r="13" spans="1:26" ht="40.5" customHeight="1" x14ac:dyDescent="0.25">
      <c r="A13" s="31"/>
      <c r="B13" s="31"/>
      <c r="C13" s="31" t="s">
        <v>12</v>
      </c>
      <c r="D13" s="31" t="s">
        <v>13</v>
      </c>
      <c r="E13" s="31"/>
      <c r="F13" s="31" t="s">
        <v>16</v>
      </c>
      <c r="G13" s="31" t="s">
        <v>17</v>
      </c>
      <c r="H13" s="31" t="s">
        <v>18</v>
      </c>
      <c r="I13" s="31"/>
      <c r="J13" s="31"/>
      <c r="K13" s="31">
        <v>2020</v>
      </c>
      <c r="L13" s="31">
        <v>2021</v>
      </c>
      <c r="M13" s="31">
        <v>2022</v>
      </c>
      <c r="N13" s="39">
        <v>2023</v>
      </c>
      <c r="O13" s="39">
        <v>2024</v>
      </c>
      <c r="P13" s="39">
        <v>2025</v>
      </c>
      <c r="Q13" s="31"/>
      <c r="R13" s="31"/>
      <c r="S13" s="31"/>
      <c r="T13" s="31">
        <v>2020</v>
      </c>
      <c r="U13" s="39">
        <v>2021</v>
      </c>
      <c r="V13" s="39">
        <v>2022</v>
      </c>
      <c r="W13" s="39">
        <v>2023</v>
      </c>
      <c r="X13" s="31">
        <v>2024</v>
      </c>
      <c r="Y13" s="31">
        <v>2025</v>
      </c>
      <c r="Z13" s="31"/>
    </row>
    <row r="14" spans="1:26" ht="33.75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0"/>
      <c r="O14" s="40"/>
      <c r="P14" s="40"/>
      <c r="Q14" s="31"/>
      <c r="R14" s="31"/>
      <c r="S14" s="31"/>
      <c r="T14" s="31"/>
      <c r="U14" s="40"/>
      <c r="V14" s="40"/>
      <c r="W14" s="40"/>
      <c r="X14" s="31"/>
      <c r="Y14" s="31"/>
      <c r="Z14" s="31"/>
    </row>
    <row r="15" spans="1:2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6">
        <v>14</v>
      </c>
      <c r="O15" s="6">
        <v>15</v>
      </c>
      <c r="P15" s="6">
        <v>16</v>
      </c>
      <c r="Q15" s="4">
        <v>17</v>
      </c>
      <c r="R15" s="4">
        <v>18</v>
      </c>
      <c r="S15" s="4">
        <v>19</v>
      </c>
      <c r="T15" s="4">
        <v>20</v>
      </c>
      <c r="U15" s="6">
        <v>21</v>
      </c>
      <c r="V15" s="6">
        <v>22</v>
      </c>
      <c r="W15" s="6">
        <v>23</v>
      </c>
      <c r="X15" s="4">
        <v>24</v>
      </c>
      <c r="Y15" s="38">
        <v>25</v>
      </c>
      <c r="Z15" s="38"/>
    </row>
    <row r="16" spans="1:26" ht="22.5" customHeight="1" x14ac:dyDescent="0.25">
      <c r="A16" s="41" t="s">
        <v>24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25.5" customHeight="1" x14ac:dyDescent="0.25">
      <c r="A17" s="41" t="s">
        <v>32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 ht="23.25" customHeight="1" x14ac:dyDescent="0.25">
      <c r="A18" s="14">
        <v>1</v>
      </c>
      <c r="B18" s="33" t="s">
        <v>25</v>
      </c>
      <c r="C18" s="15">
        <v>2020</v>
      </c>
      <c r="D18" s="15">
        <v>2025</v>
      </c>
      <c r="E18" s="18" t="s">
        <v>37</v>
      </c>
      <c r="F18" s="25" t="s">
        <v>27</v>
      </c>
      <c r="G18" s="25" t="s">
        <v>39</v>
      </c>
      <c r="H18" s="25" t="s">
        <v>28</v>
      </c>
      <c r="I18" s="10" t="s">
        <v>9</v>
      </c>
      <c r="J18" s="11">
        <f t="shared" ref="J18:P18" si="0">J19</f>
        <v>223826</v>
      </c>
      <c r="K18" s="12">
        <f t="shared" si="0"/>
        <v>38826</v>
      </c>
      <c r="L18" s="12">
        <f t="shared" si="0"/>
        <v>20000</v>
      </c>
      <c r="M18" s="12">
        <f t="shared" si="0"/>
        <v>42000</v>
      </c>
      <c r="N18" s="12">
        <f t="shared" si="0"/>
        <v>41000</v>
      </c>
      <c r="O18" s="12">
        <f t="shared" si="0"/>
        <v>41000</v>
      </c>
      <c r="P18" s="12">
        <f t="shared" si="0"/>
        <v>41000</v>
      </c>
      <c r="Q18" s="21" t="s">
        <v>31</v>
      </c>
      <c r="R18" s="14" t="s">
        <v>36</v>
      </c>
      <c r="S18" s="14">
        <v>15</v>
      </c>
      <c r="T18" s="14">
        <v>5</v>
      </c>
      <c r="U18" s="14">
        <v>2</v>
      </c>
      <c r="V18" s="14">
        <v>2</v>
      </c>
      <c r="W18" s="14">
        <v>2</v>
      </c>
      <c r="X18" s="14">
        <v>2</v>
      </c>
      <c r="Y18" s="14">
        <v>2</v>
      </c>
      <c r="Z18" s="14"/>
    </row>
    <row r="19" spans="1:26" ht="15.75" customHeight="1" x14ac:dyDescent="0.25">
      <c r="A19" s="14"/>
      <c r="B19" s="33"/>
      <c r="C19" s="16"/>
      <c r="D19" s="16"/>
      <c r="E19" s="19"/>
      <c r="F19" s="26"/>
      <c r="G19" s="26"/>
      <c r="H19" s="26"/>
      <c r="I19" s="5" t="s">
        <v>19</v>
      </c>
      <c r="J19" s="9">
        <f>SUM(K19:P19)</f>
        <v>223826</v>
      </c>
      <c r="K19" s="8">
        <v>38826</v>
      </c>
      <c r="L19" s="8">
        <v>20000</v>
      </c>
      <c r="M19" s="8">
        <v>42000</v>
      </c>
      <c r="N19" s="8">
        <v>41000</v>
      </c>
      <c r="O19" s="8">
        <v>41000</v>
      </c>
      <c r="P19" s="8">
        <v>41000</v>
      </c>
      <c r="Q19" s="21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45.75" customHeight="1" x14ac:dyDescent="0.25">
      <c r="A20" s="14"/>
      <c r="B20" s="33"/>
      <c r="C20" s="16"/>
      <c r="D20" s="16"/>
      <c r="E20" s="19"/>
      <c r="F20" s="27"/>
      <c r="G20" s="27"/>
      <c r="H20" s="27"/>
      <c r="I20" s="5" t="s">
        <v>20</v>
      </c>
      <c r="J20" s="9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1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9.5" customHeight="1" x14ac:dyDescent="0.25">
      <c r="A21" s="14">
        <v>2</v>
      </c>
      <c r="B21" s="22" t="s">
        <v>26</v>
      </c>
      <c r="C21" s="16"/>
      <c r="D21" s="16"/>
      <c r="E21" s="19"/>
      <c r="F21" s="25" t="s">
        <v>27</v>
      </c>
      <c r="G21" s="25" t="s">
        <v>39</v>
      </c>
      <c r="H21" s="25" t="s">
        <v>29</v>
      </c>
      <c r="I21" s="10" t="s">
        <v>9</v>
      </c>
      <c r="J21" s="11">
        <f t="shared" ref="J21:P21" si="1">J22</f>
        <v>528681.47</v>
      </c>
      <c r="K21" s="12">
        <f t="shared" si="1"/>
        <v>58681.47</v>
      </c>
      <c r="L21" s="12">
        <f t="shared" si="1"/>
        <v>90000</v>
      </c>
      <c r="M21" s="12">
        <f t="shared" si="1"/>
        <v>80000</v>
      </c>
      <c r="N21" s="12">
        <f t="shared" si="1"/>
        <v>100000</v>
      </c>
      <c r="O21" s="12">
        <f t="shared" si="1"/>
        <v>100000</v>
      </c>
      <c r="P21" s="12">
        <f t="shared" si="1"/>
        <v>100000</v>
      </c>
      <c r="Q21" s="21" t="s">
        <v>30</v>
      </c>
      <c r="R21" s="14" t="s">
        <v>10</v>
      </c>
      <c r="S21" s="14" t="s">
        <v>10</v>
      </c>
      <c r="T21" s="14" t="s">
        <v>10</v>
      </c>
      <c r="U21" s="14" t="s">
        <v>10</v>
      </c>
      <c r="V21" s="14" t="s">
        <v>10</v>
      </c>
      <c r="W21" s="14" t="s">
        <v>10</v>
      </c>
      <c r="X21" s="14" t="s">
        <v>10</v>
      </c>
      <c r="Y21" s="14" t="s">
        <v>10</v>
      </c>
      <c r="Z21" s="14"/>
    </row>
    <row r="22" spans="1:26" ht="24.75" customHeight="1" x14ac:dyDescent="0.25">
      <c r="A22" s="14"/>
      <c r="B22" s="23"/>
      <c r="C22" s="16"/>
      <c r="D22" s="16"/>
      <c r="E22" s="19"/>
      <c r="F22" s="26"/>
      <c r="G22" s="26"/>
      <c r="H22" s="26"/>
      <c r="I22" s="5" t="s">
        <v>19</v>
      </c>
      <c r="J22" s="9">
        <f>SUM(K22:P22)</f>
        <v>528681.47</v>
      </c>
      <c r="K22" s="8">
        <v>58681.47</v>
      </c>
      <c r="L22" s="8">
        <v>90000</v>
      </c>
      <c r="M22" s="8">
        <v>80000</v>
      </c>
      <c r="N22" s="8">
        <v>100000</v>
      </c>
      <c r="O22" s="8">
        <v>100000</v>
      </c>
      <c r="P22" s="8">
        <v>100000</v>
      </c>
      <c r="Q22" s="21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77.25" customHeight="1" x14ac:dyDescent="0.25">
      <c r="A23" s="14"/>
      <c r="B23" s="24"/>
      <c r="C23" s="16"/>
      <c r="D23" s="16"/>
      <c r="E23" s="19"/>
      <c r="F23" s="27"/>
      <c r="G23" s="27"/>
      <c r="H23" s="27"/>
      <c r="I23" s="5" t="s">
        <v>20</v>
      </c>
      <c r="J23" s="9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1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9.5" customHeight="1" x14ac:dyDescent="0.25">
      <c r="A24" s="14">
        <v>2</v>
      </c>
      <c r="B24" s="22" t="s">
        <v>26</v>
      </c>
      <c r="C24" s="16"/>
      <c r="D24" s="16"/>
      <c r="E24" s="19"/>
      <c r="F24" s="25" t="s">
        <v>27</v>
      </c>
      <c r="G24" s="25" t="s">
        <v>39</v>
      </c>
      <c r="H24" s="25" t="s">
        <v>40</v>
      </c>
      <c r="I24" s="10" t="s">
        <v>9</v>
      </c>
      <c r="J24" s="11">
        <f t="shared" ref="J24:P24" si="2">J25</f>
        <v>170000</v>
      </c>
      <c r="K24" s="12">
        <f t="shared" si="2"/>
        <v>0</v>
      </c>
      <c r="L24" s="12">
        <f t="shared" si="2"/>
        <v>170000</v>
      </c>
      <c r="M24" s="12">
        <f t="shared" si="2"/>
        <v>0</v>
      </c>
      <c r="N24" s="12">
        <f t="shared" si="2"/>
        <v>0</v>
      </c>
      <c r="O24" s="12">
        <f t="shared" si="2"/>
        <v>0</v>
      </c>
      <c r="P24" s="12">
        <f t="shared" si="2"/>
        <v>0</v>
      </c>
      <c r="Q24" s="21" t="s">
        <v>41</v>
      </c>
      <c r="R24" s="14" t="s">
        <v>10</v>
      </c>
      <c r="S24" s="14" t="s">
        <v>10</v>
      </c>
      <c r="T24" s="14" t="s">
        <v>10</v>
      </c>
      <c r="U24" s="14" t="s">
        <v>10</v>
      </c>
      <c r="V24" s="14" t="s">
        <v>10</v>
      </c>
      <c r="W24" s="14" t="s">
        <v>10</v>
      </c>
      <c r="X24" s="14" t="s">
        <v>10</v>
      </c>
      <c r="Y24" s="14" t="s">
        <v>10</v>
      </c>
      <c r="Z24" s="14"/>
    </row>
    <row r="25" spans="1:26" ht="24.75" customHeight="1" x14ac:dyDescent="0.25">
      <c r="A25" s="14"/>
      <c r="B25" s="23"/>
      <c r="C25" s="16"/>
      <c r="D25" s="16"/>
      <c r="E25" s="19"/>
      <c r="F25" s="26"/>
      <c r="G25" s="26"/>
      <c r="H25" s="26"/>
      <c r="I25" s="13" t="s">
        <v>19</v>
      </c>
      <c r="J25" s="9">
        <f>SUM(K25:P25)</f>
        <v>170000</v>
      </c>
      <c r="K25" s="8">
        <v>0</v>
      </c>
      <c r="L25" s="8">
        <v>170000</v>
      </c>
      <c r="M25" s="8">
        <v>0</v>
      </c>
      <c r="N25" s="8">
        <v>0</v>
      </c>
      <c r="O25" s="8">
        <v>0</v>
      </c>
      <c r="P25" s="8">
        <v>0</v>
      </c>
      <c r="Q25" s="21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77.25" customHeight="1" x14ac:dyDescent="0.25">
      <c r="A26" s="14"/>
      <c r="B26" s="24"/>
      <c r="C26" s="17"/>
      <c r="D26" s="17"/>
      <c r="E26" s="20"/>
      <c r="F26" s="27"/>
      <c r="G26" s="27"/>
      <c r="H26" s="27"/>
      <c r="I26" s="13" t="s">
        <v>20</v>
      </c>
      <c r="J26" s="9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1"/>
      <c r="R26" s="14"/>
      <c r="S26" s="14"/>
      <c r="T26" s="14"/>
      <c r="U26" s="14"/>
      <c r="V26" s="14"/>
      <c r="W26" s="14"/>
      <c r="X26" s="14"/>
      <c r="Y26" s="14"/>
      <c r="Z26" s="14"/>
    </row>
    <row r="27" spans="1:26" x14ac:dyDescent="0.25">
      <c r="A27" s="41" t="s">
        <v>33</v>
      </c>
      <c r="B27" s="41"/>
      <c r="C27" s="41"/>
      <c r="D27" s="41"/>
      <c r="E27" s="41"/>
      <c r="F27" s="14" t="s">
        <v>10</v>
      </c>
      <c r="G27" s="14" t="s">
        <v>10</v>
      </c>
      <c r="H27" s="14" t="s">
        <v>10</v>
      </c>
      <c r="I27" s="5" t="s">
        <v>9</v>
      </c>
      <c r="J27" s="9">
        <f>SUM(K27:P27)</f>
        <v>922507.47</v>
      </c>
      <c r="K27" s="8">
        <f t="shared" ref="K27:P27" si="3">K28</f>
        <v>97507.47</v>
      </c>
      <c r="L27" s="8">
        <f t="shared" si="3"/>
        <v>280000</v>
      </c>
      <c r="M27" s="8">
        <f t="shared" si="3"/>
        <v>122000</v>
      </c>
      <c r="N27" s="8">
        <f t="shared" si="3"/>
        <v>141000</v>
      </c>
      <c r="O27" s="8">
        <f t="shared" si="3"/>
        <v>141000</v>
      </c>
      <c r="P27" s="8">
        <f t="shared" si="3"/>
        <v>141000</v>
      </c>
      <c r="Q27" s="14" t="s">
        <v>10</v>
      </c>
      <c r="R27" s="14" t="s">
        <v>10</v>
      </c>
      <c r="S27" s="14" t="s">
        <v>10</v>
      </c>
      <c r="T27" s="14" t="s">
        <v>10</v>
      </c>
      <c r="U27" s="14" t="s">
        <v>10</v>
      </c>
      <c r="V27" s="14" t="s">
        <v>10</v>
      </c>
      <c r="W27" s="14" t="s">
        <v>10</v>
      </c>
      <c r="X27" s="14" t="s">
        <v>10</v>
      </c>
      <c r="Y27" s="14" t="s">
        <v>10</v>
      </c>
      <c r="Z27" s="14"/>
    </row>
    <row r="28" spans="1:26" ht="14.25" customHeight="1" x14ac:dyDescent="0.25">
      <c r="A28" s="41"/>
      <c r="B28" s="41"/>
      <c r="C28" s="41"/>
      <c r="D28" s="41"/>
      <c r="E28" s="41"/>
      <c r="F28" s="14"/>
      <c r="G28" s="14"/>
      <c r="H28" s="14"/>
      <c r="I28" s="5" t="s">
        <v>19</v>
      </c>
      <c r="J28" s="9">
        <f>K28+L28+M28+N28+O28+P28</f>
        <v>922507.47</v>
      </c>
      <c r="K28" s="8">
        <f>K19+K22</f>
        <v>97507.47</v>
      </c>
      <c r="L28" s="8">
        <f>L19+L22+L25</f>
        <v>280000</v>
      </c>
      <c r="M28" s="8">
        <f>M19+M22</f>
        <v>122000</v>
      </c>
      <c r="N28" s="8">
        <f>N22+N19</f>
        <v>141000</v>
      </c>
      <c r="O28" s="8">
        <f>O22+O19</f>
        <v>141000</v>
      </c>
      <c r="P28" s="8">
        <f>P22+P19</f>
        <v>141000</v>
      </c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1.75" customHeight="1" x14ac:dyDescent="0.25">
      <c r="A29" s="41"/>
      <c r="B29" s="41"/>
      <c r="C29" s="41"/>
      <c r="D29" s="41"/>
      <c r="E29" s="41"/>
      <c r="F29" s="14"/>
      <c r="G29" s="14"/>
      <c r="H29" s="14"/>
      <c r="I29" s="5" t="s">
        <v>20</v>
      </c>
      <c r="J29" s="7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8.5" customHeight="1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31.5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36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</sheetData>
  <mergeCells count="106">
    <mergeCell ref="A16:Z16"/>
    <mergeCell ref="A17:Z17"/>
    <mergeCell ref="T13:T14"/>
    <mergeCell ref="X13:X14"/>
    <mergeCell ref="Y13:Z14"/>
    <mergeCell ref="T12:Z12"/>
    <mergeCell ref="T18:T20"/>
    <mergeCell ref="U13:U14"/>
    <mergeCell ref="V13:V14"/>
    <mergeCell ref="W13:W14"/>
    <mergeCell ref="U18:U20"/>
    <mergeCell ref="V18:V20"/>
    <mergeCell ref="W18:W20"/>
    <mergeCell ref="A36:Z36"/>
    <mergeCell ref="X27:X29"/>
    <mergeCell ref="F27:F29"/>
    <mergeCell ref="G27:G29"/>
    <mergeCell ref="H27:H29"/>
    <mergeCell ref="A27:E29"/>
    <mergeCell ref="Q27:Q29"/>
    <mergeCell ref="A34:Z34"/>
    <mergeCell ref="A35:Z35"/>
    <mergeCell ref="A33:Z33"/>
    <mergeCell ref="R27:R29"/>
    <mergeCell ref="S27:S29"/>
    <mergeCell ref="T27:T29"/>
    <mergeCell ref="U27:U29"/>
    <mergeCell ref="V27:V29"/>
    <mergeCell ref="W27:W29"/>
    <mergeCell ref="A7:Z7"/>
    <mergeCell ref="A8:Z8"/>
    <mergeCell ref="Y15:Z15"/>
    <mergeCell ref="A10:A14"/>
    <mergeCell ref="F13:F14"/>
    <mergeCell ref="C10:D12"/>
    <mergeCell ref="C13:C14"/>
    <mergeCell ref="D13:D14"/>
    <mergeCell ref="E10:E14"/>
    <mergeCell ref="J12:J14"/>
    <mergeCell ref="S11:Z11"/>
    <mergeCell ref="Q10:Z10"/>
    <mergeCell ref="K13:K14"/>
    <mergeCell ref="L13:L14"/>
    <mergeCell ref="S12:S14"/>
    <mergeCell ref="M13:M14"/>
    <mergeCell ref="F12:H12"/>
    <mergeCell ref="N13:N14"/>
    <mergeCell ref="O13:O14"/>
    <mergeCell ref="P13:P14"/>
    <mergeCell ref="R11:R14"/>
    <mergeCell ref="Q11:Q14"/>
    <mergeCell ref="K12:P12"/>
    <mergeCell ref="F10:P11"/>
    <mergeCell ref="A32:Z32"/>
    <mergeCell ref="Y27:Z29"/>
    <mergeCell ref="S21:S23"/>
    <mergeCell ref="A18:A20"/>
    <mergeCell ref="Q18:Q20"/>
    <mergeCell ref="R18:R20"/>
    <mergeCell ref="S18:S20"/>
    <mergeCell ref="H18:H20"/>
    <mergeCell ref="B21:B23"/>
    <mergeCell ref="B18:B20"/>
    <mergeCell ref="H21:H23"/>
    <mergeCell ref="A21:A23"/>
    <mergeCell ref="Q21:Q23"/>
    <mergeCell ref="R21:R23"/>
    <mergeCell ref="U21:U23"/>
    <mergeCell ref="V21:V23"/>
    <mergeCell ref="W21:W23"/>
    <mergeCell ref="A24:A26"/>
    <mergeCell ref="B24:B26"/>
    <mergeCell ref="F24:F26"/>
    <mergeCell ref="G24:G26"/>
    <mergeCell ref="H24:H26"/>
    <mergeCell ref="J3:Z4"/>
    <mergeCell ref="S1:Z1"/>
    <mergeCell ref="A31:Z31"/>
    <mergeCell ref="I12:I14"/>
    <mergeCell ref="F18:F20"/>
    <mergeCell ref="F21:F23"/>
    <mergeCell ref="G18:G20"/>
    <mergeCell ref="G21:G23"/>
    <mergeCell ref="H13:H14"/>
    <mergeCell ref="G13:G14"/>
    <mergeCell ref="S2:Z2"/>
    <mergeCell ref="T21:T23"/>
    <mergeCell ref="Y21:Z23"/>
    <mergeCell ref="Y18:Z20"/>
    <mergeCell ref="X21:X23"/>
    <mergeCell ref="B10:B14"/>
    <mergeCell ref="X18:X20"/>
    <mergeCell ref="A5:Z5"/>
    <mergeCell ref="A6:Z6"/>
    <mergeCell ref="V24:V26"/>
    <mergeCell ref="W24:W26"/>
    <mergeCell ref="X24:X26"/>
    <mergeCell ref="Y24:Z26"/>
    <mergeCell ref="C18:C26"/>
    <mergeCell ref="D18:D26"/>
    <mergeCell ref="E18:E26"/>
    <mergeCell ref="Q24:Q26"/>
    <mergeCell ref="R24:R26"/>
    <mergeCell ref="S24:S26"/>
    <mergeCell ref="T24:T26"/>
    <mergeCell ref="U24:U26"/>
  </mergeCells>
  <pageMargins left="0.70866141732283472" right="0.51181102362204722" top="0.19685039370078741" bottom="0.35433070866141736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2021-11-10T05:43:50Z</cp:lastPrinted>
  <dcterms:created xsi:type="dcterms:W3CDTF">2018-11-16T03:18:38Z</dcterms:created>
  <dcterms:modified xsi:type="dcterms:W3CDTF">2021-11-10T05:43:53Z</dcterms:modified>
</cp:coreProperties>
</file>